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479464 MANT INSTAL·LACIONS TRUCADA INFERMERA\esborrany\2. PCAP\Annexos PCAP\ANNEXOS A COMPLIMENTAR LICITADOR\"/>
    </mc:Choice>
  </mc:AlternateContent>
  <bookViews>
    <workbookView xWindow="0" yWindow="0" windowWidth="19200" windowHeight="8685"/>
  </bookViews>
  <sheets>
    <sheet name="oferta A.1" sheetId="1" r:id="rId1"/>
  </sheets>
  <definedNames>
    <definedName name="_xlnm.Print_Area" localSheetId="0">'oferta A.1'!$A$1:$F$41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1" l="1"/>
  <c r="E20" i="1"/>
  <c r="F20" i="1" s="1"/>
  <c r="E19" i="1"/>
  <c r="F19" i="1" s="1"/>
  <c r="F21" i="1" l="1"/>
  <c r="E21" i="1"/>
  <c r="C27" i="1" l="1"/>
  <c r="C26" i="1" l="1"/>
  <c r="B28" i="1" l="1"/>
  <c r="C28" i="1"/>
  <c r="E13" i="1" l="1"/>
  <c r="B32" i="1"/>
  <c r="C32" i="1" s="1"/>
</calcChain>
</file>

<file path=xl/sharedStrings.xml><?xml version="1.0" encoding="utf-8"?>
<sst xmlns="http://schemas.openxmlformats.org/spreadsheetml/2006/main" count="33" uniqueCount="29">
  <si>
    <t>IVA Exclòs</t>
  </si>
  <si>
    <t>IVA Inclòs</t>
  </si>
  <si>
    <t>Pressupost base de licitació (24 mesos)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</si>
  <si>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</t>
    </r>
  </si>
  <si>
    <t>A.1 Import anual</t>
  </si>
  <si>
    <t>Càlcul Import Licitació</t>
  </si>
  <si>
    <t>Preu màxim unitari de sortida     
€/unitat IVA exclòs</t>
  </si>
  <si>
    <t>Oferta preu unitari      
€/unitat IVA exclòs</t>
  </si>
  <si>
    <t>Import total oferta 
IVA exclòs</t>
  </si>
  <si>
    <t>Import total oferta 
IVA inclòs</t>
  </si>
  <si>
    <t>Import servei de preventiu (Fixe)</t>
  </si>
  <si>
    <t>Import servei de correctiu (Variable)</t>
  </si>
  <si>
    <t>-</t>
  </si>
  <si>
    <t>Oferta econòmica a valorar</t>
  </si>
  <si>
    <t xml:space="preserve">Import total:  </t>
  </si>
  <si>
    <t>IMPORTS ANUALS</t>
  </si>
  <si>
    <t>Import Variable</t>
  </si>
  <si>
    <t>Import Fixe</t>
  </si>
  <si>
    <t>Import total oferta 
(12 mesos)</t>
  </si>
  <si>
    <t>IMPORT CONTRACTE</t>
  </si>
  <si>
    <t>Import total (24 mesos)</t>
  </si>
  <si>
    <t xml:space="preserve">NÚMERO EXPEDIENT: </t>
  </si>
  <si>
    <t>CSE/AH02/1101479464/27/PO</t>
  </si>
  <si>
    <t>OBJECTE:</t>
  </si>
  <si>
    <t>Servei de manteniment de les instal·lacions del sistema de trucada infermera a l'Hospital Universitari de Bellvitge.</t>
  </si>
  <si>
    <t>DADES A EMPLENAR:</t>
  </si>
  <si>
    <t>NOM EMPRESA:</t>
  </si>
  <si>
    <t>NIF:</t>
  </si>
  <si>
    <t>CORREU ELECTRÒNIC: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</si>
</sst>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&quot;€&quot;_-;\-* #,##0\ &quot;€&quot;_-;_-* &quot;-&quot;??\ &quot;€&quot;_-;_-@_-"/>
    <numFmt numFmtId="165" formatCode="_-* #,##0.0_-;\-* #,##0.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auto="1"/>
      </right>
      <top style="hair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" borderId="19" applyNumberFormat="0" applyFont="0" applyAlignment="0" applyProtection="0"/>
  </cellStyleXfs>
  <cellXfs count="70">
    <xf numFmtId="0" fontId="0" fillId="0" borderId="0" xfId="0"/>
    <xf numFmtId="44" fontId="0" fillId="0" borderId="0" xfId="0" applyNumberFormat="1"/>
    <xf numFmtId="0" fontId="0" fillId="0" borderId="0" xfId="0" applyAlignment="1">
      <alignment horizontal="right"/>
    </xf>
    <xf numFmtId="1" fontId="0" fillId="0" borderId="0" xfId="0" applyNumberFormat="1"/>
    <xf numFmtId="44" fontId="0" fillId="0" borderId="0" xfId="1" applyFont="1" applyBorder="1"/>
    <xf numFmtId="0" fontId="2" fillId="0" borderId="0" xfId="0" applyFont="1"/>
    <xf numFmtId="0" fontId="0" fillId="0" borderId="0" xfId="0" applyAlignment="1">
      <alignment vertical="center"/>
    </xf>
    <xf numFmtId="9" fontId="0" fillId="0" borderId="0" xfId="2" applyFont="1" applyAlignment="1">
      <alignment vertical="center"/>
    </xf>
    <xf numFmtId="0" fontId="3" fillId="2" borderId="3" xfId="0" applyFont="1" applyFill="1" applyBorder="1" applyAlignment="1">
      <alignment vertical="center"/>
    </xf>
    <xf numFmtId="0" fontId="4" fillId="0" borderId="0" xfId="0" applyFont="1"/>
    <xf numFmtId="0" fontId="8" fillId="2" borderId="3" xfId="0" applyFont="1" applyFill="1" applyBorder="1" applyAlignment="1">
      <alignment horizontal="center"/>
    </xf>
    <xf numFmtId="164" fontId="0" fillId="0" borderId="0" xfId="0" applyNumberFormat="1" applyAlignment="1">
      <alignment vertical="center"/>
    </xf>
    <xf numFmtId="0" fontId="10" fillId="2" borderId="5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0" fontId="8" fillId="2" borderId="2" xfId="0" applyFont="1" applyFill="1" applyBorder="1" applyAlignment="1">
      <alignment horizontal="left"/>
    </xf>
    <xf numFmtId="0" fontId="2" fillId="0" borderId="0" xfId="0" applyFont="1" applyAlignment="1">
      <alignment horizontal="center" vertical="center"/>
    </xf>
    <xf numFmtId="9" fontId="0" fillId="0" borderId="0" xfId="2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14" fillId="0" borderId="0" xfId="0" applyFont="1"/>
    <xf numFmtId="0" fontId="10" fillId="0" borderId="0" xfId="0" applyFont="1" applyAlignment="1">
      <alignment horizontal="center" vertical="center" wrapText="1"/>
    </xf>
    <xf numFmtId="44" fontId="2" fillId="0" borderId="0" xfId="2" applyNumberFormat="1" applyFont="1" applyFill="1" applyBorder="1" applyAlignment="1">
      <alignment vertical="center"/>
    </xf>
    <xf numFmtId="44" fontId="2" fillId="0" borderId="4" xfId="2" applyNumberFormat="1" applyFont="1" applyBorder="1" applyAlignment="1">
      <alignment horizontal="right" vertical="center"/>
    </xf>
    <xf numFmtId="44" fontId="2" fillId="0" borderId="6" xfId="1" applyFont="1" applyFill="1" applyBorder="1" applyAlignment="1">
      <alignment vertical="center"/>
    </xf>
    <xf numFmtId="44" fontId="0" fillId="0" borderId="7" xfId="0" applyNumberFormat="1" applyBorder="1" applyAlignment="1">
      <alignment vertical="center"/>
    </xf>
    <xf numFmtId="44" fontId="0" fillId="0" borderId="7" xfId="0" applyNumberFormat="1" applyBorder="1"/>
    <xf numFmtId="0" fontId="9" fillId="2" borderId="8" xfId="0" applyFont="1" applyFill="1" applyBorder="1"/>
    <xf numFmtId="0" fontId="9" fillId="2" borderId="9" xfId="0" applyFont="1" applyFill="1" applyBorder="1" applyAlignment="1">
      <alignment horizontal="right" vertical="center"/>
    </xf>
    <xf numFmtId="44" fontId="9" fillId="2" borderId="9" xfId="0" applyNumberFormat="1" applyFont="1" applyFill="1" applyBorder="1" applyAlignment="1">
      <alignment horizontal="right" vertical="center"/>
    </xf>
    <xf numFmtId="44" fontId="9" fillId="2" borderId="10" xfId="0" applyNumberFormat="1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43" fontId="0" fillId="0" borderId="7" xfId="3" applyFont="1" applyFill="1" applyBorder="1" applyAlignment="1">
      <alignment vertical="center"/>
    </xf>
    <xf numFmtId="44" fontId="0" fillId="0" borderId="7" xfId="1" applyFont="1" applyFill="1" applyBorder="1" applyAlignment="1">
      <alignment vertical="center"/>
    </xf>
    <xf numFmtId="43" fontId="0" fillId="0" borderId="7" xfId="3" applyFont="1" applyFill="1" applyBorder="1" applyAlignment="1">
      <alignment horizontal="center" vertical="center"/>
    </xf>
    <xf numFmtId="0" fontId="2" fillId="0" borderId="11" xfId="0" applyFont="1" applyBorder="1"/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wrapText="1"/>
    </xf>
    <xf numFmtId="44" fontId="0" fillId="0" borderId="15" xfId="0" applyNumberFormat="1" applyBorder="1" applyAlignment="1">
      <alignment vertical="center"/>
    </xf>
    <xf numFmtId="0" fontId="10" fillId="3" borderId="16" xfId="0" applyFont="1" applyFill="1" applyBorder="1" applyAlignment="1">
      <alignment horizontal="center" vertical="center" wrapText="1"/>
    </xf>
    <xf numFmtId="44" fontId="0" fillId="0" borderId="17" xfId="0" applyNumberFormat="1" applyBorder="1" applyAlignment="1">
      <alignment vertical="center"/>
    </xf>
    <xf numFmtId="44" fontId="0" fillId="0" borderId="18" xfId="0" applyNumberFormat="1" applyBorder="1" applyAlignment="1">
      <alignment vertical="center"/>
    </xf>
    <xf numFmtId="0" fontId="2" fillId="0" borderId="11" xfId="0" applyFont="1" applyBorder="1" applyAlignment="1">
      <alignment vertical="center"/>
    </xf>
    <xf numFmtId="44" fontId="2" fillId="4" borderId="17" xfId="2" applyNumberFormat="1" applyFont="1" applyFill="1" applyBorder="1" applyAlignment="1">
      <alignment horizontal="right" vertical="center"/>
    </xf>
    <xf numFmtId="44" fontId="2" fillId="4" borderId="18" xfId="2" applyNumberFormat="1" applyFont="1" applyFill="1" applyBorder="1" applyAlignment="1">
      <alignment horizontal="center" vertical="center"/>
    </xf>
    <xf numFmtId="0" fontId="0" fillId="5" borderId="0" xfId="0" applyFill="1" applyBorder="1"/>
    <xf numFmtId="0" fontId="5" fillId="5" borderId="0" xfId="0" applyFont="1" applyFill="1" applyBorder="1" applyAlignment="1">
      <alignment vertical="center"/>
    </xf>
    <xf numFmtId="0" fontId="0" fillId="5" borderId="0" xfId="0" applyFill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vertical="center"/>
    </xf>
    <xf numFmtId="0" fontId="16" fillId="7" borderId="21" xfId="0" applyFont="1" applyFill="1" applyBorder="1" applyAlignment="1" applyProtection="1">
      <alignment horizontal="center" vertical="center" wrapText="1"/>
      <protection locked="0"/>
    </xf>
    <xf numFmtId="0" fontId="16" fillId="7" borderId="22" xfId="0" applyFont="1" applyFill="1" applyBorder="1" applyAlignment="1" applyProtection="1">
      <alignment horizontal="center" vertical="center" wrapText="1"/>
      <protection locked="0"/>
    </xf>
    <xf numFmtId="0" fontId="16" fillId="7" borderId="23" xfId="0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Border="1" applyAlignment="1" applyProtection="1">
      <alignment vertical="center"/>
      <protection locked="0"/>
    </xf>
    <xf numFmtId="0" fontId="16" fillId="7" borderId="25" xfId="0" applyFont="1" applyFill="1" applyBorder="1" applyAlignment="1" applyProtection="1">
      <alignment horizontal="center" vertical="center" wrapText="1"/>
      <protection locked="0"/>
    </xf>
    <xf numFmtId="0" fontId="16" fillId="7" borderId="26" xfId="0" applyFont="1" applyFill="1" applyBorder="1" applyAlignment="1" applyProtection="1">
      <alignment horizontal="center" vertical="center" wrapText="1"/>
      <protection locked="0"/>
    </xf>
    <xf numFmtId="0" fontId="16" fillId="7" borderId="27" xfId="0" applyFont="1" applyFill="1" applyBorder="1" applyAlignment="1" applyProtection="1">
      <alignment horizontal="center" vertical="center" wrapText="1"/>
      <protection locked="0"/>
    </xf>
    <xf numFmtId="0" fontId="5" fillId="0" borderId="28" xfId="0" applyFont="1" applyBorder="1" applyAlignment="1" applyProtection="1">
      <alignment vertical="center"/>
      <protection locked="0"/>
    </xf>
    <xf numFmtId="0" fontId="16" fillId="7" borderId="29" xfId="0" applyFont="1" applyFill="1" applyBorder="1" applyAlignment="1" applyProtection="1">
      <alignment horizontal="center" vertical="center" wrapText="1"/>
      <protection locked="0"/>
    </xf>
    <xf numFmtId="0" fontId="16" fillId="7" borderId="30" xfId="0" applyFont="1" applyFill="1" applyBorder="1" applyAlignment="1" applyProtection="1">
      <alignment horizontal="center" vertical="center" wrapText="1"/>
      <protection locked="0"/>
    </xf>
    <xf numFmtId="0" fontId="16" fillId="7" borderId="31" xfId="0" applyFont="1" applyFill="1" applyBorder="1" applyAlignment="1" applyProtection="1">
      <alignment horizontal="center" vertical="center" wrapText="1"/>
      <protection locked="0"/>
    </xf>
    <xf numFmtId="0" fontId="5" fillId="8" borderId="0" xfId="0" applyFont="1" applyFill="1" applyAlignment="1">
      <alignment vertical="center"/>
    </xf>
    <xf numFmtId="0" fontId="0" fillId="8" borderId="0" xfId="0" applyFill="1" applyAlignment="1">
      <alignment vertical="center"/>
    </xf>
    <xf numFmtId="0" fontId="0" fillId="8" borderId="0" xfId="0" applyFill="1" applyAlignment="1">
      <alignment horizontal="center" vertical="center"/>
    </xf>
    <xf numFmtId="165" fontId="0" fillId="6" borderId="19" xfId="4" applyNumberFormat="1" applyFont="1" applyAlignment="1" applyProtection="1">
      <alignment vertical="center"/>
      <protection locked="0"/>
    </xf>
  </cellXfs>
  <cellStyles count="5">
    <cellStyle name="Coma" xfId="3" builtinId="3"/>
    <cellStyle name="Moneda" xfId="1" builtinId="4"/>
    <cellStyle name="Normal" xfId="0" builtinId="0"/>
    <cellStyle name="Nota" xfId="4" builtinId="10"/>
    <cellStyle name="Percentatge" xfId="2" builtinId="5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40884</xdr:colOff>
      <xdr:row>1</xdr:row>
      <xdr:rowOff>511810</xdr:rowOff>
    </xdr:to>
    <xdr:pic>
      <xdr:nvPicPr>
        <xdr:cNvPr id="4" name="Imat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682115" cy="511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Z66"/>
  <sheetViews>
    <sheetView showGridLines="0" tabSelected="1" zoomScaleNormal="100" zoomScaleSheetLayoutView="100" workbookViewId="0">
      <selection activeCell="C19" sqref="C19"/>
    </sheetView>
  </sheetViews>
  <sheetFormatPr defaultColWidth="11.42578125" defaultRowHeight="15" x14ac:dyDescent="0.25"/>
  <cols>
    <col min="1" max="1" width="24.5703125" customWidth="1"/>
    <col min="2" max="2" width="26.140625" customWidth="1"/>
    <col min="3" max="3" width="13.85546875" customWidth="1"/>
    <col min="4" max="4" width="16.28515625" customWidth="1"/>
    <col min="5" max="5" width="20.42578125" customWidth="1"/>
    <col min="6" max="8" width="18.7109375" customWidth="1"/>
    <col min="9" max="9" width="18" customWidth="1"/>
    <col min="10" max="10" width="9" bestFit="1" customWidth="1"/>
    <col min="12" max="12" width="12" bestFit="1" customWidth="1"/>
  </cols>
  <sheetData>
    <row r="2" spans="1:8" ht="42.75" customHeight="1" x14ac:dyDescent="0.25"/>
    <row r="3" spans="1:8" s="5" customFormat="1" ht="25.5" customHeight="1" x14ac:dyDescent="0.25">
      <c r="A3" s="46" t="s">
        <v>21</v>
      </c>
      <c r="B3" s="52" t="s">
        <v>22</v>
      </c>
      <c r="C3" s="52"/>
      <c r="D3" s="47"/>
    </row>
    <row r="4" spans="1:8" s="5" customFormat="1" ht="24" customHeight="1" x14ac:dyDescent="0.25">
      <c r="A4" s="46" t="s">
        <v>23</v>
      </c>
      <c r="B4" s="53" t="s">
        <v>24</v>
      </c>
      <c r="C4" s="53"/>
      <c r="D4" s="53"/>
      <c r="E4" s="17"/>
    </row>
    <row r="5" spans="1:8" x14ac:dyDescent="0.25">
      <c r="A5" s="45"/>
      <c r="B5" s="45"/>
      <c r="C5" s="45"/>
      <c r="D5" s="45"/>
    </row>
    <row r="7" spans="1:8" ht="19.5" thickBot="1" x14ac:dyDescent="0.3">
      <c r="A7" s="66" t="s">
        <v>25</v>
      </c>
      <c r="B7" s="67"/>
      <c r="C7" s="68"/>
      <c r="D7" s="6"/>
    </row>
    <row r="8" spans="1:8" ht="18.75" x14ac:dyDescent="0.25">
      <c r="A8" s="54" t="s">
        <v>26</v>
      </c>
      <c r="B8" s="55"/>
      <c r="C8" s="56"/>
      <c r="D8" s="57"/>
    </row>
    <row r="9" spans="1:8" ht="18.75" x14ac:dyDescent="0.25">
      <c r="A9" s="58" t="s">
        <v>27</v>
      </c>
      <c r="B9" s="59"/>
      <c r="C9" s="60"/>
      <c r="D9" s="61"/>
    </row>
    <row r="10" spans="1:8" ht="19.5" thickBot="1" x14ac:dyDescent="0.3">
      <c r="A10" s="62" t="s">
        <v>28</v>
      </c>
      <c r="B10" s="63"/>
      <c r="C10" s="64"/>
      <c r="D10" s="65"/>
    </row>
    <row r="11" spans="1:8" ht="18.75" customHeight="1" x14ac:dyDescent="0.25">
      <c r="F11" s="6"/>
    </row>
    <row r="12" spans="1:8" ht="15.75" thickBot="1" x14ac:dyDescent="0.3">
      <c r="B12" s="6"/>
      <c r="C12" s="6"/>
      <c r="D12" s="12" t="s">
        <v>0</v>
      </c>
      <c r="E12" s="12" t="s">
        <v>1</v>
      </c>
      <c r="F12" s="6"/>
    </row>
    <row r="13" spans="1:8" ht="30.75" customHeight="1" thickBot="1" x14ac:dyDescent="0.3">
      <c r="B13" s="49" t="s">
        <v>2</v>
      </c>
      <c r="C13" s="50"/>
      <c r="D13" s="22">
        <v>141565.16</v>
      </c>
      <c r="E13" s="23">
        <f>D13*1.21</f>
        <v>171293.84359999999</v>
      </c>
      <c r="G13" s="4"/>
      <c r="H13" s="4"/>
    </row>
    <row r="14" spans="1:8" x14ac:dyDescent="0.25">
      <c r="B14" s="6"/>
      <c r="C14" s="16"/>
      <c r="D14" s="6"/>
      <c r="E14" s="6"/>
      <c r="F14" s="6"/>
    </row>
    <row r="15" spans="1:8" ht="15" customHeight="1" x14ac:dyDescent="0.25">
      <c r="A15" s="18" t="s">
        <v>3</v>
      </c>
      <c r="B15" s="18"/>
      <c r="C15" s="18"/>
      <c r="D15" s="18"/>
      <c r="E15" s="6"/>
      <c r="F15" s="6"/>
    </row>
    <row r="16" spans="1:8" ht="15.75" thickBot="1" x14ac:dyDescent="0.3">
      <c r="B16" s="6"/>
      <c r="C16" s="7"/>
      <c r="D16" s="6"/>
      <c r="E16" s="6"/>
      <c r="F16" s="6"/>
    </row>
    <row r="17" spans="1:6" ht="21" x14ac:dyDescent="0.35">
      <c r="A17" s="14" t="s">
        <v>4</v>
      </c>
      <c r="B17" s="10"/>
      <c r="C17" s="10"/>
      <c r="D17" s="10"/>
      <c r="E17" s="10"/>
      <c r="F17" s="8"/>
    </row>
    <row r="18" spans="1:6" ht="75" customHeight="1" x14ac:dyDescent="0.25">
      <c r="A18" s="51" t="s">
        <v>5</v>
      </c>
      <c r="B18" s="51"/>
      <c r="C18" s="30" t="s">
        <v>6</v>
      </c>
      <c r="D18" s="30" t="s">
        <v>7</v>
      </c>
      <c r="E18" s="30" t="s">
        <v>8</v>
      </c>
      <c r="F18" s="30" t="s">
        <v>9</v>
      </c>
    </row>
    <row r="19" spans="1:6" x14ac:dyDescent="0.25">
      <c r="A19" s="48" t="s">
        <v>10</v>
      </c>
      <c r="B19" s="48"/>
      <c r="C19" s="31">
        <v>20782.580000000002</v>
      </c>
      <c r="D19" s="69"/>
      <c r="E19" s="32">
        <f>D19</f>
        <v>0</v>
      </c>
      <c r="F19" s="24">
        <f>E19*1.21</f>
        <v>0</v>
      </c>
    </row>
    <row r="20" spans="1:6" x14ac:dyDescent="0.25">
      <c r="A20" s="48" t="s">
        <v>11</v>
      </c>
      <c r="B20" s="48"/>
      <c r="C20" s="31">
        <v>50000</v>
      </c>
      <c r="D20" s="33" t="s">
        <v>12</v>
      </c>
      <c r="E20" s="32">
        <f>C20</f>
        <v>50000</v>
      </c>
      <c r="F20" s="24">
        <f>E20*1.21</f>
        <v>60500</v>
      </c>
    </row>
    <row r="21" spans="1:6" ht="19.5" customHeight="1" thickBot="1" x14ac:dyDescent="0.35">
      <c r="A21" s="26"/>
      <c r="B21" s="27"/>
      <c r="C21" s="27" t="s">
        <v>13</v>
      </c>
      <c r="D21" s="27" t="s">
        <v>14</v>
      </c>
      <c r="E21" s="28">
        <f>+E19+E20</f>
        <v>50000</v>
      </c>
      <c r="F21" s="29">
        <f>SUM(F19:F20)</f>
        <v>60500</v>
      </c>
    </row>
    <row r="22" spans="1:6" x14ac:dyDescent="0.25">
      <c r="B22" s="6"/>
      <c r="C22" s="7"/>
      <c r="D22" s="6"/>
      <c r="E22" s="6"/>
      <c r="F22" s="6"/>
    </row>
    <row r="23" spans="1:6" x14ac:dyDescent="0.25">
      <c r="B23" s="6"/>
      <c r="C23" s="7"/>
      <c r="D23" s="6"/>
      <c r="E23" s="6"/>
      <c r="F23" s="6"/>
    </row>
    <row r="24" spans="1:6" ht="15.75" thickBot="1" x14ac:dyDescent="0.3">
      <c r="B24" s="6"/>
      <c r="C24" s="7"/>
      <c r="D24" s="6"/>
      <c r="E24" s="6"/>
      <c r="F24" s="6"/>
    </row>
    <row r="25" spans="1:6" x14ac:dyDescent="0.25">
      <c r="A25" s="34" t="s">
        <v>15</v>
      </c>
      <c r="B25" s="35" t="s">
        <v>0</v>
      </c>
      <c r="C25" s="36" t="s">
        <v>1</v>
      </c>
      <c r="D25" s="15"/>
    </row>
    <row r="26" spans="1:6" ht="15" customHeight="1" x14ac:dyDescent="0.25">
      <c r="A26" s="37" t="s">
        <v>16</v>
      </c>
      <c r="B26" s="24">
        <v>50000</v>
      </c>
      <c r="C26" s="38">
        <f>B26*1.21</f>
        <v>60500</v>
      </c>
      <c r="D26" s="11"/>
    </row>
    <row r="27" spans="1:6" ht="15" customHeight="1" x14ac:dyDescent="0.25">
      <c r="A27" s="37" t="s">
        <v>17</v>
      </c>
      <c r="B27" s="25">
        <f>D19</f>
        <v>0</v>
      </c>
      <c r="C27" s="38">
        <f>B27*1.21</f>
        <v>0</v>
      </c>
      <c r="D27" s="11"/>
    </row>
    <row r="28" spans="1:6" ht="30.75" customHeight="1" thickBot="1" x14ac:dyDescent="0.3">
      <c r="A28" s="39" t="s">
        <v>18</v>
      </c>
      <c r="B28" s="40">
        <f>SUM(B26:B27)</f>
        <v>50000</v>
      </c>
      <c r="C28" s="41">
        <f>SUM(C26:C27)</f>
        <v>60500</v>
      </c>
      <c r="D28" s="13"/>
    </row>
    <row r="29" spans="1:6" x14ac:dyDescent="0.25">
      <c r="B29" s="6"/>
      <c r="C29" s="7"/>
      <c r="D29" s="6"/>
      <c r="F29" s="6"/>
    </row>
    <row r="30" spans="1:6" ht="15.75" thickBot="1" x14ac:dyDescent="0.3">
      <c r="B30" s="6"/>
      <c r="C30" s="7"/>
      <c r="D30" s="6"/>
      <c r="F30" s="6"/>
    </row>
    <row r="31" spans="1:6" x14ac:dyDescent="0.25">
      <c r="A31" s="42" t="s">
        <v>19</v>
      </c>
      <c r="B31" s="35" t="s">
        <v>0</v>
      </c>
      <c r="C31" s="36" t="s">
        <v>1</v>
      </c>
      <c r="E31" s="6"/>
      <c r="F31" s="6"/>
    </row>
    <row r="32" spans="1:6" x14ac:dyDescent="0.25">
      <c r="A32" s="39" t="s">
        <v>20</v>
      </c>
      <c r="B32" s="43">
        <f>B28*2</f>
        <v>100000</v>
      </c>
      <c r="C32" s="44">
        <f>B32*1.21</f>
        <v>121000</v>
      </c>
      <c r="E32" s="6"/>
      <c r="F32" s="6"/>
    </row>
    <row r="33" spans="1:26" x14ac:dyDescent="0.25">
      <c r="A33" s="20"/>
      <c r="B33" s="21"/>
      <c r="C33" s="21"/>
      <c r="E33" s="6"/>
      <c r="F33" s="6"/>
    </row>
    <row r="34" spans="1:26" x14ac:dyDescent="0.25">
      <c r="A34" s="19"/>
      <c r="B34" s="21"/>
      <c r="C34" s="21"/>
      <c r="E34" s="6"/>
      <c r="F34" s="6"/>
    </row>
    <row r="35" spans="1:26" x14ac:dyDescent="0.25">
      <c r="B35" s="6"/>
      <c r="C35" s="7"/>
      <c r="D35" s="6"/>
      <c r="E35" s="6"/>
      <c r="F35" s="6"/>
    </row>
    <row r="37" spans="1:26" ht="15.75" x14ac:dyDescent="0.25">
      <c r="A37" s="9"/>
    </row>
    <row r="42" spans="1:26" x14ac:dyDescent="0.25">
      <c r="X42" s="3"/>
      <c r="Y42" s="3"/>
      <c r="Z42" s="3"/>
    </row>
    <row r="43" spans="1:26" x14ac:dyDescent="0.25">
      <c r="D43" s="1"/>
    </row>
    <row r="44" spans="1:26" x14ac:dyDescent="0.25">
      <c r="D44" s="1"/>
    </row>
    <row r="47" spans="1:26" x14ac:dyDescent="0.25">
      <c r="C47" s="2"/>
    </row>
    <row r="49" spans="4:8" x14ac:dyDescent="0.25">
      <c r="D49" s="2"/>
    </row>
    <row r="50" spans="4:8" x14ac:dyDescent="0.25">
      <c r="D50" s="2"/>
    </row>
    <row r="51" spans="4:8" x14ac:dyDescent="0.25">
      <c r="D51" s="2"/>
    </row>
    <row r="58" spans="4:8" x14ac:dyDescent="0.25">
      <c r="D58" s="1"/>
      <c r="E58" s="1"/>
      <c r="F58" s="1"/>
      <c r="G58" s="1"/>
      <c r="H58" s="1"/>
    </row>
    <row r="66" spans="5:8" x14ac:dyDescent="0.25">
      <c r="E66" s="1"/>
      <c r="F66" s="1"/>
      <c r="G66" s="1"/>
      <c r="H66" s="1"/>
    </row>
  </sheetData>
  <sheetProtection algorithmName="SHA-512" hashValue="t8mohUU1KeJIvkFfCJnRJgO1yag3FHhhhHDXipnH4AwGQIpRIdhWkwTufDwilJDEVAS5bRz5f8uIhxGiAFCPpQ==" saltValue="ohW2DkZnHg60RvpwsV9JAg==" spinCount="100000" sheet="1" objects="1" scenarios="1"/>
  <mergeCells count="6">
    <mergeCell ref="A20:B20"/>
    <mergeCell ref="B13:C13"/>
    <mergeCell ref="A18:B18"/>
    <mergeCell ref="A19:B19"/>
    <mergeCell ref="B3:C3"/>
    <mergeCell ref="B4:D4"/>
  </mergeCells>
  <pageMargins left="0.7" right="0.7" top="0.75" bottom="0.75" header="0.3" footer="0.3"/>
  <pageSetup paperSize="9" scale="7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8" ma:contentTypeDescription="Crea un document nou" ma:contentTypeScope="" ma:versionID="f150d36d9af0801a437f284a77f7fd7e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a3fa235786400bcb807dfe8597dfc0cf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  <xsd:element ref="ns2:N_x002e_COMANDA" minOccurs="0"/>
                <xsd:element ref="ns2:Codimaterial" minOccurs="0"/>
                <xsd:element ref="ns2:CAPITOLEC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Helena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_x002e_COMANDA" ma:index="30" nillable="true" ma:displayName="N. COMANDA" ma:decimals="0" ma:format="Dropdown" ma:internalName="N_x002e_COMANDA" ma:percentage="FALSE">
      <xsd:simpleType>
        <xsd:restriction base="dms:Number"/>
      </xsd:simpleType>
    </xsd:element>
    <xsd:element name="Codimaterial" ma:index="31" nillable="true" ma:displayName="Codi material" ma:format="Dropdown" ma:internalName="Codimaterial">
      <xsd:simpleType>
        <xsd:restriction base="dms:Text">
          <xsd:maxLength value="255"/>
        </xsd:restriction>
      </xsd:simpleType>
    </xsd:element>
    <xsd:element name="CAPITOLECON" ma:index="32" nillable="true" ma:displayName="CAPITOL ECON" ma:description="Capitol economic" ma:format="Dropdown" ma:internalName="CAPITOLECON">
      <xsd:simpleType>
        <xsd:restriction base="dms:Choice">
          <xsd:enumeration value="Inversions"/>
          <xsd:enumeration value="Fons seguretat"/>
          <xsd:enumeration value="Finalistes"/>
          <xsd:enumeration value="Monogràfics"/>
          <xsd:enumeration value="Assignació pendent"/>
          <xsd:enumeration value="CAPII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GestorCAD xmlns="6a9906d8-7354-4b2d-a694-b1e5ee9da8e0">
      <UserInfo>
        <DisplayName/>
        <AccountId xsi:nil="true"/>
        <AccountType/>
      </UserInfo>
    </GestorCAD>
    <observacionsSUM xmlns="6a9906d8-7354-4b2d-a694-b1e5ee9da8e0" xsi:nil="true"/>
    <OBSVESTATLICITACI_x00d3_ xmlns="6a9906d8-7354-4b2d-a694-b1e5ee9da8e0" xsi:nil="true"/>
    <N_x002e_COMANDA xmlns="6a9906d8-7354-4b2d-a694-b1e5ee9da8e0" xsi:nil="true"/>
    <revision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_Flow_SignoffStatus xmlns="6a9906d8-7354-4b2d-a694-b1e5ee9da8e0" xsi:nil="true"/>
    <datarespostaCAD xmlns="6a9906d8-7354-4b2d-a694-b1e5ee9da8e0" xsi:nil="true"/>
    <DataentradaCAD xmlns="6a9906d8-7354-4b2d-a694-b1e5ee9da8e0" xsi:nil="true"/>
    <Codimaterial xmlns="6a9906d8-7354-4b2d-a694-b1e5ee9da8e0" xsi:nil="true"/>
    <CAPITOLECON xmlns="6a9906d8-7354-4b2d-a694-b1e5ee9da8e0" xsi:nil="true"/>
  </documentManagement>
</p:properties>
</file>

<file path=customXml/itemProps1.xml><?xml version="1.0" encoding="utf-8"?>
<ds:datastoreItem xmlns:ds="http://schemas.openxmlformats.org/officeDocument/2006/customXml" ds:itemID="{C3E2A1D5-1099-46C7-BE60-9A18347FEF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7942FF-AA54-4C22-ADD9-AC92556F86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A148B3-BB76-405E-9B3D-637A49FDA9A3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oferta A.1</vt:lpstr>
      <vt:lpstr>'oferta A.1'!Àrea_d'impressió</vt:lpstr>
    </vt:vector>
  </TitlesOfParts>
  <Manager/>
  <Company>Fujitsu UTELT2B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Duran López, Joan</dc:creator>
  <cp:keywords/>
  <dc:description/>
  <cp:lastModifiedBy>De ribot i Areste, Carla</cp:lastModifiedBy>
  <cp:revision/>
  <dcterms:created xsi:type="dcterms:W3CDTF">2020-11-10T13:34:19Z</dcterms:created>
  <dcterms:modified xsi:type="dcterms:W3CDTF">2026-07-30T09:18:39Z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